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david-m\d0145106\"/>
    </mc:Choice>
  </mc:AlternateContent>
  <bookViews>
    <workbookView xWindow="705" yWindow="1335" windowWidth="28005" windowHeight="13350"/>
  </bookViews>
  <sheets>
    <sheet name="MOT" sheetId="7" r:id="rId1"/>
  </sheets>
  <definedNames>
    <definedName name="_xlnm.Print_Area" localSheetId="0">MOT!$B$1:$M$22</definedName>
  </definedNames>
  <calcPr calcId="162913"/>
</workbook>
</file>

<file path=xl/calcChain.xml><?xml version="1.0" encoding="utf-8"?>
<calcChain xmlns="http://schemas.openxmlformats.org/spreadsheetml/2006/main">
  <c r="M11" i="7" l="1"/>
  <c r="K11" i="7"/>
  <c r="I11" i="7"/>
  <c r="E11" i="7"/>
  <c r="M9" i="7" l="1"/>
  <c r="K9" i="7"/>
  <c r="I9" i="7"/>
  <c r="M8" i="7"/>
  <c r="K8" i="7"/>
  <c r="I8" i="7"/>
  <c r="M13" i="7"/>
  <c r="K13" i="7"/>
  <c r="I13" i="7"/>
  <c r="E13" i="7"/>
  <c r="E8" i="7"/>
  <c r="M7" i="7" l="1"/>
  <c r="L16" i="7" s="1"/>
  <c r="K7" i="7"/>
  <c r="J16" i="7" s="1"/>
  <c r="I7" i="7"/>
  <c r="E7" i="7"/>
  <c r="H16" i="7" l="1"/>
  <c r="C22" i="7" l="1"/>
  <c r="C21" i="7"/>
  <c r="C20" i="7"/>
  <c r="F20" i="7"/>
  <c r="F21" i="7"/>
  <c r="E21" i="7"/>
  <c r="F22" i="7" l="1"/>
  <c r="D21" i="7" l="1"/>
  <c r="D20" i="7" l="1"/>
  <c r="D22" i="7"/>
</calcChain>
</file>

<file path=xl/sharedStrings.xml><?xml version="1.0" encoding="utf-8"?>
<sst xmlns="http://schemas.openxmlformats.org/spreadsheetml/2006/main" count="38" uniqueCount="29">
  <si>
    <t>STATION</t>
  </si>
  <si>
    <t>FROM</t>
  </si>
  <si>
    <t>TO</t>
  </si>
  <si>
    <t>CU YD</t>
  </si>
  <si>
    <t>LENGTH</t>
  </si>
  <si>
    <t>DEPTH or RATE</t>
  </si>
  <si>
    <t>GAL</t>
  </si>
  <si>
    <t>SQ YD</t>
  </si>
  <si>
    <t>PLAN AREA</t>
  </si>
  <si>
    <t>AVG WIDTH</t>
  </si>
  <si>
    <t>STEP</t>
  </si>
  <si>
    <t>DESCRIPTION</t>
  </si>
  <si>
    <t>C.Y.</t>
  </si>
  <si>
    <t>SY</t>
  </si>
  <si>
    <t>SUBTOTALS</t>
  </si>
  <si>
    <t>TOTALS CARRIED TO GENERAL SUMMARY</t>
  </si>
  <si>
    <t>NON-TRACKING TACK COAT</t>
  </si>
  <si>
    <t>FEET</t>
  </si>
  <si>
    <t>S.F.</t>
  </si>
  <si>
    <t>PAVEMENT PLANING, ASPHALT CONCRETE, 1 1/2"</t>
  </si>
  <si>
    <t>ASPHALT CONCRETE SURFACE COURSE, 12.5 MM, TYPE A (446)</t>
  </si>
  <si>
    <t>VARIES</t>
  </si>
  <si>
    <t>Phase 2 South End Transition Area</t>
  </si>
  <si>
    <t>CUY-176-13.34 MOT Resurfacing Quantities</t>
  </si>
  <si>
    <t xml:space="preserve">Phases 1 &amp; 2 North End Transition Area - SR 176 NB </t>
  </si>
  <si>
    <t>Phases 1 &amp; 2 North End Transition Area - SR 176 NB to IR 71 NB to 3' lt. of the existing IR 71 NB</t>
  </si>
  <si>
    <t>Channelizing Line</t>
  </si>
  <si>
    <t>Phases 1 &amp; 2 North End Transition Area - SR 176 NB &amp; Ramp J-NBOR to Sta.7+50 (includes gore)</t>
  </si>
  <si>
    <t>Ramp J-NBOR (to 3.5' lt of ramp from IR 71NB channelizing 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</si>
</sst>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#\+00"/>
    <numFmt numFmtId="166" formatCode="0.0000"/>
    <numFmt numFmtId="167" formatCode="##\+00.00"/>
    <numFmt numFmtId="168" formatCode="###\+##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Fill="1"/>
    <xf numFmtId="165" fontId="0" fillId="0" borderId="0" xfId="0" applyNumberFormat="1" applyFill="1"/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/>
    </xf>
    <xf numFmtId="167" fontId="1" fillId="2" borderId="15" xfId="0" applyNumberFormat="1" applyFont="1" applyFill="1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8" xfId="0" applyFont="1" applyFill="1" applyBorder="1"/>
    <xf numFmtId="165" fontId="3" fillId="0" borderId="19" xfId="0" applyNumberFormat="1" applyFont="1" applyFill="1" applyBorder="1"/>
    <xf numFmtId="165" fontId="3" fillId="0" borderId="0" xfId="0" applyNumberFormat="1" applyFont="1" applyFill="1" applyBorder="1"/>
    <xf numFmtId="165" fontId="0" fillId="0" borderId="0" xfId="0" applyNumberFormat="1" applyFill="1" applyBorder="1"/>
    <xf numFmtId="0" fontId="0" fillId="0" borderId="20" xfId="0" applyBorder="1" applyAlignment="1"/>
    <xf numFmtId="0" fontId="2" fillId="0" borderId="0" xfId="0" applyFont="1" applyFill="1" applyBorder="1" applyAlignment="1"/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6" fillId="0" borderId="18" xfId="0" applyFont="1" applyFill="1" applyBorder="1"/>
    <xf numFmtId="0" fontId="5" fillId="0" borderId="18" xfId="0" applyFont="1" applyFill="1" applyBorder="1"/>
    <xf numFmtId="0" fontId="1" fillId="0" borderId="18" xfId="0" applyFont="1" applyFill="1" applyBorder="1"/>
    <xf numFmtId="165" fontId="0" fillId="0" borderId="23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8" fontId="1" fillId="3" borderId="23" xfId="0" applyNumberFormat="1" applyFont="1" applyFill="1" applyBorder="1" applyAlignment="1">
      <alignment horizontal="center" vertical="center"/>
    </xf>
    <xf numFmtId="0" fontId="0" fillId="0" borderId="25" xfId="0" applyFill="1" applyBorder="1"/>
    <xf numFmtId="165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14" fontId="0" fillId="0" borderId="27" xfId="0" applyNumberForma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4" fontId="0" fillId="0" borderId="24" xfId="0" applyNumberFormat="1" applyFill="1" applyBorder="1" applyAlignment="1">
      <alignment horizontal="center" textRotation="90" wrapText="1"/>
    </xf>
    <xf numFmtId="14" fontId="1" fillId="0" borderId="24" xfId="0" applyNumberFormat="1" applyFont="1" applyFill="1" applyBorder="1" applyAlignment="1">
      <alignment horizontal="center" textRotation="90" wrapText="1"/>
    </xf>
    <xf numFmtId="0" fontId="0" fillId="0" borderId="2" xfId="0" applyFill="1" applyBorder="1"/>
    <xf numFmtId="0" fontId="0" fillId="3" borderId="0" xfId="0" applyFill="1"/>
    <xf numFmtId="0" fontId="0" fillId="0" borderId="29" xfId="0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35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2" fontId="1" fillId="0" borderId="35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166" fontId="2" fillId="0" borderId="7" xfId="0" applyNumberFormat="1" applyFont="1" applyFill="1" applyBorder="1" applyAlignment="1"/>
    <xf numFmtId="0" fontId="0" fillId="0" borderId="3" xfId="0" applyBorder="1" applyAlignment="1"/>
    <xf numFmtId="0" fontId="0" fillId="0" borderId="8" xfId="0" applyBorder="1" applyAlignment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28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165" fontId="2" fillId="0" borderId="14" xfId="0" applyNumberFormat="1" applyFont="1" applyFill="1" applyBorder="1" applyAlignment="1">
      <alignment horizontal="right"/>
    </xf>
    <xf numFmtId="165" fontId="2" fillId="0" borderId="11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4" zoomScaleNormal="100" workbookViewId="0">
      <selection activeCell="G30" sqref="G30"/>
    </sheetView>
  </sheetViews>
  <sheetFormatPr defaultRowHeight="12.75" x14ac:dyDescent="0.2"/>
  <cols>
    <col min="2" max="2" width="105.5703125" customWidth="1"/>
    <col min="3" max="3" width="12.85546875" customWidth="1"/>
    <col min="4" max="4" width="12.28515625" customWidth="1"/>
    <col min="5" max="5" width="16.28515625" bestFit="1" customWidth="1"/>
    <col min="6" max="6" width="9" bestFit="1" customWidth="1"/>
    <col min="7" max="7" width="10.42578125" customWidth="1"/>
    <col min="8" max="8" width="9" customWidth="1"/>
    <col min="9" max="13" width="8.85546875" customWidth="1"/>
  </cols>
  <sheetData>
    <row r="1" spans="1:13" ht="15.75" thickBot="1" x14ac:dyDescent="0.3">
      <c r="B1" s="20" t="s">
        <v>23</v>
      </c>
      <c r="C1" s="21"/>
      <c r="D1" s="22"/>
      <c r="E1" s="12"/>
      <c r="F1" s="12"/>
      <c r="G1" s="12"/>
      <c r="H1" s="12"/>
      <c r="I1" s="12"/>
      <c r="J1" s="23"/>
      <c r="K1" s="11"/>
      <c r="L1" s="24"/>
      <c r="M1" s="11"/>
    </row>
    <row r="2" spans="1:13" ht="13.5" thickBot="1" x14ac:dyDescent="0.25">
      <c r="B2" s="77"/>
      <c r="C2" s="78"/>
      <c r="D2" s="78"/>
      <c r="E2" s="78"/>
      <c r="F2" s="78"/>
      <c r="G2" s="79"/>
      <c r="H2" s="80">
        <v>442</v>
      </c>
      <c r="I2" s="81"/>
      <c r="J2" s="80">
        <v>407</v>
      </c>
      <c r="K2" s="81"/>
      <c r="L2" s="80">
        <v>254</v>
      </c>
      <c r="M2" s="81"/>
    </row>
    <row r="3" spans="1:13" ht="13.9" customHeight="1" thickBot="1" x14ac:dyDescent="0.25">
      <c r="B3" s="46"/>
      <c r="C3" s="82" t="s">
        <v>5</v>
      </c>
      <c r="D3" s="83"/>
      <c r="E3" s="83"/>
      <c r="F3" s="83"/>
      <c r="G3" s="84"/>
      <c r="H3" s="72">
        <v>1.5</v>
      </c>
      <c r="I3" s="73"/>
      <c r="J3" s="72">
        <v>8.5000000000000006E-2</v>
      </c>
      <c r="K3" s="73"/>
      <c r="L3" s="72">
        <v>1.5</v>
      </c>
      <c r="M3" s="73"/>
    </row>
    <row r="4" spans="1:13" ht="108.6" customHeight="1" thickBot="1" x14ac:dyDescent="0.25">
      <c r="B4" s="50" t="s">
        <v>11</v>
      </c>
      <c r="C4" s="99" t="s">
        <v>0</v>
      </c>
      <c r="D4" s="99"/>
      <c r="E4" s="51" t="s">
        <v>4</v>
      </c>
      <c r="F4" s="52" t="s">
        <v>9</v>
      </c>
      <c r="G4" s="53" t="s">
        <v>8</v>
      </c>
      <c r="H4" s="100" t="s">
        <v>20</v>
      </c>
      <c r="I4" s="101"/>
      <c r="J4" s="91" t="s">
        <v>16</v>
      </c>
      <c r="K4" s="92"/>
      <c r="L4" s="91" t="s">
        <v>19</v>
      </c>
      <c r="M4" s="92"/>
    </row>
    <row r="5" spans="1:13" ht="13.5" thickBot="1" x14ac:dyDescent="0.25">
      <c r="B5" s="46"/>
      <c r="C5" s="47" t="s">
        <v>1</v>
      </c>
      <c r="D5" s="47" t="s">
        <v>2</v>
      </c>
      <c r="E5" s="48"/>
      <c r="F5" s="49" t="s">
        <v>17</v>
      </c>
      <c r="G5" s="49" t="s">
        <v>18</v>
      </c>
      <c r="H5" s="93" t="s">
        <v>12</v>
      </c>
      <c r="I5" s="94"/>
      <c r="J5" s="93" t="s">
        <v>6</v>
      </c>
      <c r="K5" s="94"/>
      <c r="L5" s="93" t="s">
        <v>13</v>
      </c>
      <c r="M5" s="94"/>
    </row>
    <row r="6" spans="1:13" ht="19.5" customHeight="1" thickTop="1" thickBot="1" x14ac:dyDescent="0.3">
      <c r="B6" s="37"/>
      <c r="C6" s="40"/>
      <c r="D6" s="40"/>
      <c r="E6" s="41"/>
      <c r="F6" s="41"/>
      <c r="G6" s="41"/>
      <c r="H6" s="5" t="s">
        <v>10</v>
      </c>
      <c r="I6" s="6" t="s">
        <v>3</v>
      </c>
      <c r="J6" s="5" t="s">
        <v>10</v>
      </c>
      <c r="K6" s="6" t="s">
        <v>6</v>
      </c>
      <c r="L6" s="5" t="s">
        <v>10</v>
      </c>
      <c r="M6" s="7" t="s">
        <v>13</v>
      </c>
    </row>
    <row r="7" spans="1:13" ht="15" customHeight="1" thickTop="1" x14ac:dyDescent="0.25">
      <c r="A7" s="102"/>
      <c r="B7" s="38" t="s">
        <v>27</v>
      </c>
      <c r="C7" s="45">
        <v>7445.97</v>
      </c>
      <c r="D7" s="45">
        <v>8150</v>
      </c>
      <c r="E7" s="42">
        <f t="shared" ref="E7:E8" si="0">D7-C7</f>
        <v>704.02999999999975</v>
      </c>
      <c r="F7" s="43" t="s">
        <v>21</v>
      </c>
      <c r="G7" s="41">
        <v>37842.249000000003</v>
      </c>
      <c r="H7" s="62">
        <v>0</v>
      </c>
      <c r="I7" s="63">
        <f>IF($G7&gt;0,($G7*H$3/12/27),(($E7*($F9+2*H7))*H$3/12)/27)</f>
        <v>175.19559722222223</v>
      </c>
      <c r="J7" s="64"/>
      <c r="K7" s="65">
        <f>IF($G7&gt;0,($G7*J$3/9),($E7*($F9+J7))*J$3/9)</f>
        <v>357.3990183333334</v>
      </c>
      <c r="L7" s="66"/>
      <c r="M7" s="67">
        <f>IF($G7&gt;0,($G7/9),($E7*($F9+2*L7))/9)</f>
        <v>4204.6943333333338</v>
      </c>
    </row>
    <row r="8" spans="1:13" ht="15" customHeight="1" x14ac:dyDescent="0.25">
      <c r="A8" s="102"/>
      <c r="B8" s="38" t="s">
        <v>24</v>
      </c>
      <c r="C8" s="45">
        <v>8150</v>
      </c>
      <c r="D8" s="45">
        <v>8410</v>
      </c>
      <c r="E8" s="42">
        <f t="shared" si="0"/>
        <v>260</v>
      </c>
      <c r="F8" s="43" t="s">
        <v>21</v>
      </c>
      <c r="G8" s="41">
        <v>6575.39</v>
      </c>
      <c r="H8" s="34">
        <v>0</v>
      </c>
      <c r="I8" s="68">
        <f t="shared" ref="I8:I9" si="1">IF($G8&gt;0,($G8*H$3/12/27),(($E8*($F10+2*H8))*H$3/12)/27)</f>
        <v>30.441620370370373</v>
      </c>
      <c r="J8" s="69"/>
      <c r="K8" s="70">
        <f t="shared" ref="K8:K9" si="2">IF($G8&gt;0,($G8*J$3/9),($E8*($F10+J8))*J$3/9)</f>
        <v>62.100905555555563</v>
      </c>
      <c r="L8" s="71"/>
      <c r="M8" s="32">
        <f t="shared" ref="M8:M9" si="3">IF($G8&gt;0,($G8/9),($E8*($F10+2*L8))/9)</f>
        <v>730.59888888888895</v>
      </c>
    </row>
    <row r="9" spans="1:13" ht="15" customHeight="1" x14ac:dyDescent="0.25">
      <c r="A9" s="102"/>
      <c r="B9" s="38" t="s">
        <v>25</v>
      </c>
      <c r="C9" s="45">
        <v>8410</v>
      </c>
      <c r="D9" s="45">
        <v>94832</v>
      </c>
      <c r="E9" s="42">
        <v>420</v>
      </c>
      <c r="F9" s="43" t="s">
        <v>21</v>
      </c>
      <c r="G9" s="41">
        <v>9642.86</v>
      </c>
      <c r="H9" s="56">
        <v>0</v>
      </c>
      <c r="I9" s="57">
        <f t="shared" si="1"/>
        <v>44.642870370370375</v>
      </c>
      <c r="J9" s="58"/>
      <c r="K9" s="59">
        <f t="shared" si="2"/>
        <v>91.071455555555573</v>
      </c>
      <c r="L9" s="60"/>
      <c r="M9" s="61">
        <f t="shared" si="3"/>
        <v>1071.4288888888889</v>
      </c>
    </row>
    <row r="10" spans="1:13" ht="15" customHeight="1" x14ac:dyDescent="0.25">
      <c r="A10" s="102"/>
      <c r="B10" s="38" t="s">
        <v>26</v>
      </c>
      <c r="C10" s="40"/>
      <c r="D10" s="40"/>
      <c r="E10" s="41"/>
      <c r="F10" s="41"/>
      <c r="G10" s="41"/>
      <c r="H10" s="34"/>
      <c r="I10" s="3"/>
      <c r="J10" s="34"/>
      <c r="K10" s="4"/>
      <c r="L10" s="36"/>
      <c r="M10" s="35"/>
    </row>
    <row r="11" spans="1:13" ht="15" customHeight="1" x14ac:dyDescent="0.25">
      <c r="B11" s="38" t="s">
        <v>28</v>
      </c>
      <c r="C11" s="40">
        <v>750</v>
      </c>
      <c r="D11" s="40">
        <v>1228</v>
      </c>
      <c r="E11" s="42">
        <f t="shared" ref="E11" si="4">D11-C11</f>
        <v>478</v>
      </c>
      <c r="F11" s="43" t="s">
        <v>21</v>
      </c>
      <c r="G11" s="41">
        <v>20126.228999999999</v>
      </c>
      <c r="H11" s="56">
        <v>0</v>
      </c>
      <c r="I11" s="57">
        <f t="shared" ref="I11" si="5">IF($G11&gt;0,($G11*H$3/12/27),(($E11*($F13+2*H11))*H$3/12)/27)</f>
        <v>93.176986111111106</v>
      </c>
      <c r="J11" s="58"/>
      <c r="K11" s="59">
        <f t="shared" ref="K11" si="6">IF($G11&gt;0,($G11*J$3/9),($E11*($F13+J11))*J$3/9)</f>
        <v>190.08105166666667</v>
      </c>
      <c r="L11" s="60"/>
      <c r="M11" s="61">
        <f t="shared" ref="M11" si="7">IF($G11&gt;0,($G11/9),($E11*($F13+2*L11))/9)</f>
        <v>2236.2476666666666</v>
      </c>
    </row>
    <row r="12" spans="1:13" ht="15" customHeight="1" x14ac:dyDescent="0.25">
      <c r="B12" s="38"/>
      <c r="C12" s="40"/>
      <c r="D12" s="40"/>
      <c r="E12" s="41"/>
      <c r="F12" s="41"/>
      <c r="G12" s="41"/>
      <c r="H12" s="34"/>
      <c r="I12" s="3"/>
      <c r="J12" s="34"/>
      <c r="K12" s="4"/>
      <c r="L12" s="36"/>
      <c r="M12" s="35"/>
    </row>
    <row r="13" spans="1:13" s="1" customFormat="1" ht="15" customHeight="1" x14ac:dyDescent="0.25">
      <c r="B13" s="38" t="s">
        <v>22</v>
      </c>
      <c r="C13" s="45">
        <v>4705</v>
      </c>
      <c r="D13" s="45">
        <v>5905</v>
      </c>
      <c r="E13" s="42">
        <f t="shared" ref="E13" si="8">D13-C13</f>
        <v>1200</v>
      </c>
      <c r="F13" s="42" t="s">
        <v>21</v>
      </c>
      <c r="G13" s="44">
        <v>60632.949000000001</v>
      </c>
      <c r="H13" s="31">
        <v>0</v>
      </c>
      <c r="I13" s="32">
        <f t="shared" ref="I13" si="9">IF($G13&gt;0,($G13*H$3/12/27),(($E13*($F13+2*H13))*H$3/12)/27)</f>
        <v>280.70809722222225</v>
      </c>
      <c r="J13" s="33"/>
      <c r="K13" s="30">
        <f t="shared" ref="K13" si="10">IF($G13&gt;0,($G13*J$3/9),($E13*($F13+J13))*J$3/9)</f>
        <v>572.64451833333339</v>
      </c>
      <c r="L13" s="31"/>
      <c r="M13" s="30">
        <f t="shared" ref="M13" si="11">IF($G13&gt;0,($G13/9),($E13*($F13+2*L13))/9)</f>
        <v>6736.9943333333331</v>
      </c>
    </row>
    <row r="14" spans="1:13" s="1" customFormat="1" ht="15" customHeight="1" x14ac:dyDescent="0.2">
      <c r="B14" s="39"/>
      <c r="C14" s="45"/>
      <c r="D14" s="45"/>
      <c r="E14" s="42"/>
      <c r="F14" s="42"/>
      <c r="G14" s="44"/>
      <c r="H14" s="31"/>
      <c r="I14" s="32"/>
      <c r="J14" s="33"/>
      <c r="K14" s="30"/>
      <c r="L14" s="31"/>
      <c r="M14" s="30"/>
    </row>
    <row r="15" spans="1:13" ht="13.5" thickBot="1" x14ac:dyDescent="0.25">
      <c r="B15" s="19"/>
      <c r="C15" s="9"/>
      <c r="D15" s="9"/>
      <c r="E15" s="10"/>
      <c r="F15" s="10"/>
      <c r="G15" s="8"/>
      <c r="H15" s="8"/>
      <c r="I15" s="8"/>
      <c r="J15" s="8"/>
      <c r="K15" s="8"/>
      <c r="L15" s="8"/>
      <c r="M15" s="8"/>
    </row>
    <row r="16" spans="1:13" ht="13.5" thickBot="1" x14ac:dyDescent="0.25">
      <c r="B16" s="54"/>
      <c r="C16" s="95" t="s">
        <v>14</v>
      </c>
      <c r="D16" s="95"/>
      <c r="E16" s="95"/>
      <c r="F16" s="95"/>
      <c r="G16" s="96"/>
      <c r="H16" s="97">
        <f>ROUND(SUM(I7:I14),0)</f>
        <v>624</v>
      </c>
      <c r="I16" s="98"/>
      <c r="J16" s="97">
        <f>ROUND(SUM(K7:K14),0)</f>
        <v>1273</v>
      </c>
      <c r="K16" s="98"/>
      <c r="L16" s="97">
        <f>ROUND(SUM(M7:M14),0)</f>
        <v>14980</v>
      </c>
      <c r="M16" s="98"/>
    </row>
    <row r="17" spans="2:13" x14ac:dyDescent="0.2">
      <c r="B17" s="12"/>
      <c r="C17" s="13"/>
      <c r="D17" s="14"/>
      <c r="E17" s="14"/>
      <c r="F17" s="15"/>
      <c r="G17" s="15"/>
      <c r="H17" s="16"/>
      <c r="I17" s="17"/>
      <c r="J17" s="18"/>
      <c r="K17" s="18"/>
      <c r="L17" s="16"/>
      <c r="M17" s="17"/>
    </row>
    <row r="18" spans="2:13" ht="13.5" thickBot="1" x14ac:dyDescent="0.25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 ht="15" customHeight="1" thickBot="1" x14ac:dyDescent="0.25">
      <c r="B19" s="1"/>
      <c r="C19" s="88" t="s">
        <v>15</v>
      </c>
      <c r="D19" s="89"/>
      <c r="E19" s="89"/>
      <c r="F19" s="89"/>
      <c r="G19" s="89"/>
      <c r="H19" s="89"/>
      <c r="I19" s="89"/>
      <c r="J19" s="89"/>
      <c r="K19" s="89"/>
      <c r="L19" s="89"/>
      <c r="M19" s="90"/>
    </row>
    <row r="20" spans="2:13" ht="15" customHeight="1" thickBot="1" x14ac:dyDescent="0.25">
      <c r="B20" s="55"/>
      <c r="C20" s="29">
        <f>L2</f>
        <v>254</v>
      </c>
      <c r="D20" s="28">
        <f>L16</f>
        <v>14980</v>
      </c>
      <c r="E20" s="25" t="s">
        <v>7</v>
      </c>
      <c r="F20" s="74" t="str">
        <f>L4</f>
        <v>PAVEMENT PLANING, ASPHALT CONCRETE, 1 1/2"</v>
      </c>
      <c r="G20" s="75"/>
      <c r="H20" s="75"/>
      <c r="I20" s="75"/>
      <c r="J20" s="75"/>
      <c r="K20" s="75"/>
      <c r="L20" s="75"/>
      <c r="M20" s="76"/>
    </row>
    <row r="21" spans="2:13" ht="15" customHeight="1" thickBot="1" x14ac:dyDescent="0.25">
      <c r="B21" s="55"/>
      <c r="C21" s="29">
        <f>J2</f>
        <v>407</v>
      </c>
      <c r="D21" s="28">
        <f>J16</f>
        <v>1273</v>
      </c>
      <c r="E21" s="25" t="str">
        <f>J5</f>
        <v>GAL</v>
      </c>
      <c r="F21" s="85" t="str">
        <f>J4</f>
        <v>NON-TRACKING TACK COAT</v>
      </c>
      <c r="G21" s="86"/>
      <c r="H21" s="86"/>
      <c r="I21" s="86"/>
      <c r="J21" s="86"/>
      <c r="K21" s="86"/>
      <c r="L21" s="86"/>
      <c r="M21" s="87"/>
    </row>
    <row r="22" spans="2:13" ht="15" customHeight="1" thickBot="1" x14ac:dyDescent="0.25">
      <c r="B22" s="55"/>
      <c r="C22" s="29">
        <f>H2</f>
        <v>442</v>
      </c>
      <c r="D22" s="27">
        <f>SUM(H16:I16)</f>
        <v>624</v>
      </c>
      <c r="E22" s="26" t="s">
        <v>3</v>
      </c>
      <c r="F22" s="85" t="str">
        <f>H4</f>
        <v>ASPHALT CONCRETE SURFACE COURSE, 12.5 MM, TYPE A (446)</v>
      </c>
      <c r="G22" s="86"/>
      <c r="H22" s="86"/>
      <c r="I22" s="86"/>
      <c r="J22" s="86"/>
      <c r="K22" s="86"/>
      <c r="L22" s="86"/>
      <c r="M22" s="87"/>
    </row>
  </sheetData>
  <mergeCells count="23">
    <mergeCell ref="F21:M21"/>
    <mergeCell ref="F22:M22"/>
    <mergeCell ref="C19:M19"/>
    <mergeCell ref="J4:K4"/>
    <mergeCell ref="L5:M5"/>
    <mergeCell ref="H5:I5"/>
    <mergeCell ref="C16:G16"/>
    <mergeCell ref="H16:I16"/>
    <mergeCell ref="L16:M16"/>
    <mergeCell ref="J5:K5"/>
    <mergeCell ref="J16:K16"/>
    <mergeCell ref="C4:D4"/>
    <mergeCell ref="H4:I4"/>
    <mergeCell ref="L4:M4"/>
    <mergeCell ref="J3:K3"/>
    <mergeCell ref="F20:M20"/>
    <mergeCell ref="B2:G2"/>
    <mergeCell ref="H2:I2"/>
    <mergeCell ref="L2:M2"/>
    <mergeCell ref="J2:K2"/>
    <mergeCell ref="L3:M3"/>
    <mergeCell ref="C3:G3"/>
    <mergeCell ref="H3:I3"/>
  </mergeCells>
  <pageMargins left="0.7" right="0.7" top="0.75" bottom="0.75" header="0.3" footer="0.3"/>
  <pageSetup paperSize="3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MOT</vt:lpstr>
      <vt:lpstr>MOT!Print_Area</vt:lpstr>
    </vt:vector>
  </TitlesOfParts>
  <Company>Palmer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Palmer Engineering</dc:creator>
  <cp:lastModifiedBy>David Marsico</cp:lastModifiedBy>
  <cp:lastPrinted>2023-11-18T17:20:11Z</cp:lastPrinted>
  <dcterms:created xsi:type="dcterms:W3CDTF">2002-01-14T17:05:45Z</dcterms:created>
  <dcterms:modified xsi:type="dcterms:W3CDTF">2024-08-01T12:10:34Z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